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2026-2028" sheetId="1" r:id="rId1"/>
  </sheets>
  <calcPr calcId="145621"/>
</workbook>
</file>

<file path=xl/calcChain.xml><?xml version="1.0" encoding="utf-8"?>
<calcChain xmlns="http://schemas.openxmlformats.org/spreadsheetml/2006/main">
  <c r="G8" i="1" l="1"/>
  <c r="F8" i="1"/>
  <c r="E8" i="1"/>
  <c r="G30" i="1"/>
  <c r="F30" i="1"/>
  <c r="E30" i="1"/>
  <c r="G27" i="1"/>
  <c r="F27" i="1"/>
  <c r="E27" i="1"/>
  <c r="G25" i="1"/>
  <c r="F25" i="1"/>
  <c r="E25" i="1"/>
  <c r="G23" i="1"/>
  <c r="F23" i="1"/>
  <c r="E23" i="1"/>
  <c r="G21" i="1"/>
  <c r="F21" i="1"/>
  <c r="E21" i="1"/>
  <c r="G19" i="1"/>
  <c r="F19" i="1"/>
  <c r="E19" i="1"/>
  <c r="G17" i="1"/>
  <c r="F17" i="1"/>
  <c r="E17" i="1"/>
  <c r="G15" i="1"/>
  <c r="F15" i="1"/>
  <c r="E15" i="1"/>
  <c r="G13" i="1"/>
  <c r="F13" i="1"/>
  <c r="E13" i="1"/>
  <c r="G11" i="1"/>
  <c r="F11" i="1"/>
  <c r="E11" i="1"/>
  <c r="G37" i="1" l="1"/>
  <c r="F37" i="1"/>
  <c r="E37" i="1"/>
  <c r="G24" i="1" l="1"/>
  <c r="F24" i="1"/>
  <c r="G29" i="1"/>
  <c r="F29" i="1"/>
  <c r="G18" i="1"/>
  <c r="F18" i="1"/>
  <c r="E18" i="1"/>
  <c r="G16" i="1"/>
  <c r="F16" i="1"/>
  <c r="E16" i="1"/>
  <c r="G35" i="1" l="1"/>
  <c r="F35" i="1"/>
  <c r="E35" i="1"/>
  <c r="G33" i="1" l="1"/>
  <c r="F33" i="1"/>
  <c r="E33" i="1"/>
  <c r="G31" i="1"/>
  <c r="F31" i="1"/>
  <c r="E31" i="1"/>
  <c r="E29" i="1"/>
  <c r="G26" i="1"/>
  <c r="F26" i="1"/>
  <c r="E26" i="1"/>
  <c r="E24" i="1"/>
  <c r="G22" i="1"/>
  <c r="F22" i="1"/>
  <c r="E22" i="1"/>
  <c r="G20" i="1"/>
  <c r="F20" i="1"/>
  <c r="E20" i="1"/>
  <c r="G14" i="1"/>
  <c r="F14" i="1"/>
  <c r="E14" i="1"/>
  <c r="G12" i="1"/>
  <c r="F12" i="1"/>
  <c r="E12" i="1"/>
  <c r="G10" i="1"/>
  <c r="F10" i="1"/>
  <c r="E10" i="1"/>
  <c r="F7" i="1" l="1"/>
  <c r="F4" i="1" s="1"/>
  <c r="G7" i="1"/>
  <c r="G4" i="1" s="1"/>
  <c r="E7" i="1"/>
  <c r="E4" i="1" s="1"/>
</calcChain>
</file>

<file path=xl/sharedStrings.xml><?xml version="1.0" encoding="utf-8"?>
<sst xmlns="http://schemas.openxmlformats.org/spreadsheetml/2006/main" count="63" uniqueCount="46">
  <si>
    <t>КБК</t>
  </si>
  <si>
    <t>Наименование</t>
  </si>
  <si>
    <t>1 16 00000 00 0000 000</t>
  </si>
  <si>
    <t>ШТРАФЫ, САНКЦИИ, ВОЗМЕЩЕНИЕ УЩЕРБА</t>
  </si>
  <si>
    <t>рублей</t>
  </si>
  <si>
    <t>1 16 01053 01 0000 140</t>
  </si>
  <si>
    <t>1 16 01063 01 0000 140</t>
  </si>
  <si>
    <t>1 16 01073 01 0000 140</t>
  </si>
  <si>
    <t>1 16 01203 01 0000 140</t>
  </si>
  <si>
    <t>1 16 01083 01 0000 140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</si>
  <si>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</si>
  <si>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</si>
  <si>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>1 16 01153 01 0000 140</t>
  </si>
  <si>
    <t>1 16 01173 01 0000 140</t>
  </si>
  <si>
    <t xml:space="preserve"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</si>
  <si>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>1 16 01193 01 0000 140</t>
  </si>
  <si>
    <t xml:space="preserve">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</si>
  <si>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1 16 10123 01 0000 140</t>
  </si>
  <si>
    <t>1 16 02010 02 0000 140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</si>
  <si>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</si>
  <si>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</si>
  <si>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</si>
  <si>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</si>
  <si>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</si>
  <si>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</si>
  <si>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</si>
  <si>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</si>
  <si>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</si>
  <si>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</si>
  <si>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Наименование администратора</t>
  </si>
  <si>
    <t>Управление мировой юстиции Брянской области</t>
  </si>
  <si>
    <t>Департамент региональной безопасности Брянской области</t>
  </si>
  <si>
    <t>Администратор</t>
  </si>
  <si>
    <t>Министерство внутренних дел Российской Федерации</t>
  </si>
  <si>
    <t>Прогноз на 2026 год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</si>
  <si>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</si>
  <si>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1 16 01093 01 0000 140</t>
  </si>
  <si>
    <t xml:space="preserve"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</t>
  </si>
  <si>
    <t>1 16 01133 01 0000 140</t>
  </si>
  <si>
    <t>Прогноз на 2027 год</t>
  </si>
  <si>
    <t>Администрация города Сельцо Брянской области</t>
  </si>
  <si>
    <t>001</t>
  </si>
  <si>
    <t xml:space="preserve"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
</t>
  </si>
  <si>
    <t>1 16 10032 04 0000 140</t>
  </si>
  <si>
    <t>Расчет поступления штрафов на 2026-2028 годы</t>
  </si>
  <si>
    <t>Прогноз на 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</si>
</sst>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color rgb="FF0000FF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/>
    <xf numFmtId="0" fontId="4" fillId="0" borderId="0" xfId="0" applyFont="1" applyBorder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tabSelected="1" zoomScale="90" zoomScaleNormal="90" workbookViewId="0">
      <selection activeCell="C28" sqref="C28:G28"/>
    </sheetView>
  </sheetViews>
  <sheetFormatPr defaultRowHeight="15" x14ac:dyDescent="0.25"/>
  <cols>
    <col min="1" max="1" width="69" customWidth="1"/>
    <col min="2" max="2" width="33.140625" customWidth="1"/>
    <col min="3" max="3" width="15" customWidth="1"/>
    <col min="4" max="4" width="24.5703125" style="5" customWidth="1"/>
    <col min="5" max="5" width="20.7109375" customWidth="1"/>
    <col min="6" max="6" width="21.7109375" customWidth="1"/>
    <col min="7" max="7" width="20.5703125" customWidth="1"/>
  </cols>
  <sheetData>
    <row r="1" spans="1:14" ht="46.5" customHeight="1" x14ac:dyDescent="0.25">
      <c r="A1" s="26" t="s">
        <v>44</v>
      </c>
      <c r="B1" s="26"/>
      <c r="C1" s="26"/>
      <c r="D1" s="26"/>
      <c r="E1" s="26"/>
      <c r="F1" s="26"/>
      <c r="G1" s="26"/>
      <c r="H1" s="1"/>
      <c r="I1" s="1"/>
      <c r="J1" s="1"/>
      <c r="K1" s="1"/>
      <c r="L1" s="1"/>
      <c r="M1" s="1"/>
      <c r="N1" s="1"/>
    </row>
    <row r="2" spans="1:14" x14ac:dyDescent="0.25">
      <c r="A2" s="2"/>
      <c r="B2" s="2"/>
      <c r="C2" s="2"/>
      <c r="D2" s="4"/>
      <c r="E2" s="2"/>
      <c r="F2" s="2"/>
      <c r="G2" s="3" t="s">
        <v>4</v>
      </c>
    </row>
    <row r="3" spans="1:14" ht="43.5" customHeight="1" x14ac:dyDescent="0.25">
      <c r="A3" s="14" t="s">
        <v>1</v>
      </c>
      <c r="B3" s="14" t="s">
        <v>29</v>
      </c>
      <c r="C3" s="7" t="s">
        <v>32</v>
      </c>
      <c r="D3" s="14" t="s">
        <v>0</v>
      </c>
      <c r="E3" s="13" t="s">
        <v>34</v>
      </c>
      <c r="F3" s="13" t="s">
        <v>39</v>
      </c>
      <c r="G3" s="13" t="s">
        <v>45</v>
      </c>
    </row>
    <row r="4" spans="1:14" ht="36.75" customHeight="1" x14ac:dyDescent="0.25">
      <c r="A4" s="7" t="s">
        <v>3</v>
      </c>
      <c r="B4" s="28"/>
      <c r="C4" s="29"/>
      <c r="D4" s="7" t="s">
        <v>2</v>
      </c>
      <c r="E4" s="11">
        <f>E7+E10+E12+E14+E16+E18+E20+E22+E24+E26+E29+E31+E33+E35+E37</f>
        <v>371313</v>
      </c>
      <c r="F4" s="11">
        <f t="shared" ref="F4:G4" si="0">F7+F10+F12+F14+F16+F18+F20+F22+F24+F26+F29+F31+F33+F35+F37</f>
        <v>371313</v>
      </c>
      <c r="G4" s="11">
        <f t="shared" si="0"/>
        <v>371313</v>
      </c>
    </row>
    <row r="5" spans="1:14" ht="45" customHeight="1" x14ac:dyDescent="0.25">
      <c r="A5" s="27" t="s">
        <v>22</v>
      </c>
      <c r="B5" s="9" t="s">
        <v>30</v>
      </c>
      <c r="C5" s="9">
        <v>830</v>
      </c>
      <c r="D5" s="6" t="s">
        <v>5</v>
      </c>
      <c r="E5" s="10">
        <v>14000</v>
      </c>
      <c r="F5" s="10">
        <v>14000</v>
      </c>
      <c r="G5" s="10">
        <v>14000</v>
      </c>
    </row>
    <row r="6" spans="1:14" ht="36.75" hidden="1" customHeight="1" x14ac:dyDescent="0.25">
      <c r="A6" s="27"/>
      <c r="B6" s="9" t="s">
        <v>31</v>
      </c>
      <c r="C6" s="9">
        <v>842</v>
      </c>
      <c r="D6" s="6" t="s">
        <v>5</v>
      </c>
      <c r="E6" s="10">
        <v>0</v>
      </c>
      <c r="F6" s="10">
        <v>0</v>
      </c>
      <c r="G6" s="10">
        <v>0</v>
      </c>
    </row>
    <row r="7" spans="1:14" ht="43.5" customHeight="1" x14ac:dyDescent="0.25">
      <c r="A7" s="27"/>
      <c r="B7" s="22"/>
      <c r="C7" s="23"/>
      <c r="D7" s="24"/>
      <c r="E7" s="11">
        <f>E5+E6</f>
        <v>14000</v>
      </c>
      <c r="F7" s="11">
        <f>F5+F6</f>
        <v>14000</v>
      </c>
      <c r="G7" s="11">
        <f>G5+G6</f>
        <v>14000</v>
      </c>
    </row>
    <row r="8" spans="1:14" ht="42" customHeight="1" x14ac:dyDescent="0.25">
      <c r="A8" s="20" t="s">
        <v>23</v>
      </c>
      <c r="B8" s="8" t="s">
        <v>30</v>
      </c>
      <c r="C8" s="8">
        <v>830</v>
      </c>
      <c r="D8" s="6" t="s">
        <v>6</v>
      </c>
      <c r="E8" s="10">
        <f>3000+1333+9000+4</f>
        <v>13337</v>
      </c>
      <c r="F8" s="10">
        <f t="shared" ref="F8:G8" si="1">3000+1333+9000+4</f>
        <v>13337</v>
      </c>
      <c r="G8" s="10">
        <f t="shared" si="1"/>
        <v>13337</v>
      </c>
    </row>
    <row r="9" spans="1:14" ht="42" customHeight="1" x14ac:dyDescent="0.25">
      <c r="A9" s="25"/>
      <c r="B9" s="8" t="s">
        <v>31</v>
      </c>
      <c r="C9" s="8">
        <v>842</v>
      </c>
      <c r="D9" s="8" t="s">
        <v>6</v>
      </c>
      <c r="E9" s="10">
        <v>8000</v>
      </c>
      <c r="F9" s="10">
        <v>8000</v>
      </c>
      <c r="G9" s="10">
        <v>8000</v>
      </c>
    </row>
    <row r="10" spans="1:14" ht="33.75" customHeight="1" x14ac:dyDescent="0.25">
      <c r="A10" s="21"/>
      <c r="B10" s="22"/>
      <c r="C10" s="23"/>
      <c r="D10" s="24"/>
      <c r="E10" s="11">
        <f>E8+E9</f>
        <v>21337</v>
      </c>
      <c r="F10" s="11">
        <f t="shared" ref="F10:G10" si="2">F8+F9</f>
        <v>21337</v>
      </c>
      <c r="G10" s="11">
        <f t="shared" si="2"/>
        <v>21337</v>
      </c>
    </row>
    <row r="11" spans="1:14" ht="33.75" customHeight="1" x14ac:dyDescent="0.25">
      <c r="A11" s="20" t="s">
        <v>24</v>
      </c>
      <c r="B11" s="8" t="s">
        <v>30</v>
      </c>
      <c r="C11" s="8">
        <v>830</v>
      </c>
      <c r="D11" s="6" t="s">
        <v>7</v>
      </c>
      <c r="E11" s="10">
        <f>900+3000+1101</f>
        <v>5001</v>
      </c>
      <c r="F11" s="10">
        <f t="shared" ref="F11:G11" si="3">900+3000+1101</f>
        <v>5001</v>
      </c>
      <c r="G11" s="10">
        <f t="shared" si="3"/>
        <v>5001</v>
      </c>
    </row>
    <row r="12" spans="1:14" ht="42" customHeight="1" x14ac:dyDescent="0.25">
      <c r="A12" s="21"/>
      <c r="B12" s="22"/>
      <c r="C12" s="23"/>
      <c r="D12" s="24"/>
      <c r="E12" s="11">
        <f>E11</f>
        <v>5001</v>
      </c>
      <c r="F12" s="11">
        <f t="shared" ref="F12:G12" si="4">F11</f>
        <v>5001</v>
      </c>
      <c r="G12" s="11">
        <f t="shared" si="4"/>
        <v>5001</v>
      </c>
    </row>
    <row r="13" spans="1:14" ht="36.75" customHeight="1" x14ac:dyDescent="0.25">
      <c r="A13" s="20" t="s">
        <v>10</v>
      </c>
      <c r="B13" s="8" t="s">
        <v>30</v>
      </c>
      <c r="C13" s="8">
        <v>830</v>
      </c>
      <c r="D13" s="6" t="s">
        <v>9</v>
      </c>
      <c r="E13" s="10">
        <f>2667+667</f>
        <v>3334</v>
      </c>
      <c r="F13" s="10">
        <f t="shared" ref="F13:G13" si="5">2667+667</f>
        <v>3334</v>
      </c>
      <c r="G13" s="10">
        <f t="shared" si="5"/>
        <v>3334</v>
      </c>
    </row>
    <row r="14" spans="1:14" ht="47.25" customHeight="1" x14ac:dyDescent="0.25">
      <c r="A14" s="21"/>
      <c r="B14" s="22"/>
      <c r="C14" s="23"/>
      <c r="D14" s="24"/>
      <c r="E14" s="11">
        <f>E13</f>
        <v>3334</v>
      </c>
      <c r="F14" s="11">
        <f t="shared" ref="F14:G14" si="6">F13</f>
        <v>3334</v>
      </c>
      <c r="G14" s="11">
        <f t="shared" si="6"/>
        <v>3334</v>
      </c>
    </row>
    <row r="15" spans="1:14" ht="47.25" customHeight="1" x14ac:dyDescent="0.25">
      <c r="A15" s="20" t="s">
        <v>35</v>
      </c>
      <c r="B15" s="12" t="s">
        <v>30</v>
      </c>
      <c r="C15" s="12">
        <v>830</v>
      </c>
      <c r="D15" s="12" t="s">
        <v>36</v>
      </c>
      <c r="E15" s="10">
        <f>6667</f>
        <v>6667</v>
      </c>
      <c r="F15" s="10">
        <f>6667</f>
        <v>6667</v>
      </c>
      <c r="G15" s="10">
        <f>6667</f>
        <v>6667</v>
      </c>
    </row>
    <row r="16" spans="1:14" ht="47.25" customHeight="1" x14ac:dyDescent="0.25">
      <c r="A16" s="21"/>
      <c r="B16" s="22"/>
      <c r="C16" s="23"/>
      <c r="D16" s="24"/>
      <c r="E16" s="11">
        <f>E15</f>
        <v>6667</v>
      </c>
      <c r="F16" s="11">
        <f>F15</f>
        <v>6667</v>
      </c>
      <c r="G16" s="11">
        <f>G15</f>
        <v>6667</v>
      </c>
    </row>
    <row r="17" spans="1:7" ht="47.25" customHeight="1" x14ac:dyDescent="0.25">
      <c r="A17" s="20" t="s">
        <v>37</v>
      </c>
      <c r="B17" s="12" t="s">
        <v>30</v>
      </c>
      <c r="C17" s="12">
        <v>830</v>
      </c>
      <c r="D17" s="12" t="s">
        <v>38</v>
      </c>
      <c r="E17" s="10">
        <f>1000</f>
        <v>1000</v>
      </c>
      <c r="F17" s="10">
        <f>1000</f>
        <v>1000</v>
      </c>
      <c r="G17" s="10">
        <f>1000</f>
        <v>1000</v>
      </c>
    </row>
    <row r="18" spans="1:7" ht="47.25" customHeight="1" x14ac:dyDescent="0.25">
      <c r="A18" s="21"/>
      <c r="B18" s="22"/>
      <c r="C18" s="23"/>
      <c r="D18" s="24"/>
      <c r="E18" s="11">
        <f>E17</f>
        <v>1000</v>
      </c>
      <c r="F18" s="11">
        <f>F17</f>
        <v>1000</v>
      </c>
      <c r="G18" s="11">
        <f>G17</f>
        <v>1000</v>
      </c>
    </row>
    <row r="19" spans="1:7" ht="47.25" customHeight="1" x14ac:dyDescent="0.25">
      <c r="A19" s="20" t="s">
        <v>20</v>
      </c>
      <c r="B19" s="8" t="s">
        <v>30</v>
      </c>
      <c r="C19" s="8">
        <v>830</v>
      </c>
      <c r="D19" s="6" t="s">
        <v>19</v>
      </c>
      <c r="E19" s="10">
        <f>46667+2507</f>
        <v>49174</v>
      </c>
      <c r="F19" s="10">
        <f t="shared" ref="F19:G19" si="7">46667+2507</f>
        <v>49174</v>
      </c>
      <c r="G19" s="10">
        <f t="shared" si="7"/>
        <v>49174</v>
      </c>
    </row>
    <row r="20" spans="1:7" ht="45" customHeight="1" x14ac:dyDescent="0.25">
      <c r="A20" s="21"/>
      <c r="B20" s="22"/>
      <c r="C20" s="23"/>
      <c r="D20" s="24"/>
      <c r="E20" s="11">
        <f>E19</f>
        <v>49174</v>
      </c>
      <c r="F20" s="11">
        <f t="shared" ref="F20:G20" si="8">F19</f>
        <v>49174</v>
      </c>
      <c r="G20" s="11">
        <f t="shared" si="8"/>
        <v>49174</v>
      </c>
    </row>
    <row r="21" spans="1:7" ht="45" customHeight="1" x14ac:dyDescent="0.25">
      <c r="A21" s="20" t="s">
        <v>11</v>
      </c>
      <c r="B21" s="8" t="s">
        <v>30</v>
      </c>
      <c r="C21" s="8">
        <v>830</v>
      </c>
      <c r="D21" s="6" t="s">
        <v>12</v>
      </c>
      <c r="E21" s="10">
        <f>1067+2617+100</f>
        <v>3784</v>
      </c>
      <c r="F21" s="10">
        <f t="shared" ref="F21:G21" si="9">1067+2617+100</f>
        <v>3784</v>
      </c>
      <c r="G21" s="10">
        <f t="shared" si="9"/>
        <v>3784</v>
      </c>
    </row>
    <row r="22" spans="1:7" ht="53.25" customHeight="1" x14ac:dyDescent="0.25">
      <c r="A22" s="21"/>
      <c r="B22" s="22"/>
      <c r="C22" s="23"/>
      <c r="D22" s="24"/>
      <c r="E22" s="11">
        <f>E21</f>
        <v>3784</v>
      </c>
      <c r="F22" s="11">
        <f t="shared" ref="F22:G22" si="10">F21</f>
        <v>3784</v>
      </c>
      <c r="G22" s="11">
        <f t="shared" si="10"/>
        <v>3784</v>
      </c>
    </row>
    <row r="23" spans="1:7" ht="53.25" customHeight="1" x14ac:dyDescent="0.25">
      <c r="A23" s="20" t="s">
        <v>14</v>
      </c>
      <c r="B23" s="8" t="s">
        <v>30</v>
      </c>
      <c r="C23" s="8">
        <v>830</v>
      </c>
      <c r="D23" s="6" t="s">
        <v>13</v>
      </c>
      <c r="E23" s="10">
        <f>2000+1999+2233</f>
        <v>6232</v>
      </c>
      <c r="F23" s="10">
        <f t="shared" ref="F23:G23" si="11">2000+1999+2233</f>
        <v>6232</v>
      </c>
      <c r="G23" s="10">
        <f t="shared" si="11"/>
        <v>6232</v>
      </c>
    </row>
    <row r="24" spans="1:7" ht="39" customHeight="1" x14ac:dyDescent="0.25">
      <c r="A24" s="21"/>
      <c r="B24" s="22"/>
      <c r="C24" s="23"/>
      <c r="D24" s="24"/>
      <c r="E24" s="11">
        <f>E23</f>
        <v>6232</v>
      </c>
      <c r="F24" s="11">
        <f t="shared" ref="F24:G24" si="12">F23</f>
        <v>6232</v>
      </c>
      <c r="G24" s="11">
        <f t="shared" si="12"/>
        <v>6232</v>
      </c>
    </row>
    <row r="25" spans="1:7" ht="39" customHeight="1" x14ac:dyDescent="0.25">
      <c r="A25" s="20" t="s">
        <v>25</v>
      </c>
      <c r="B25" s="8" t="s">
        <v>30</v>
      </c>
      <c r="C25" s="8">
        <v>830</v>
      </c>
      <c r="D25" s="6" t="s">
        <v>15</v>
      </c>
      <c r="E25" s="10">
        <f>1000+4000+23333+6667+4667</f>
        <v>39667</v>
      </c>
      <c r="F25" s="10">
        <f t="shared" ref="F25:G25" si="13">1000+4000+23333+6667+4667</f>
        <v>39667</v>
      </c>
      <c r="G25" s="10">
        <f t="shared" si="13"/>
        <v>39667</v>
      </c>
    </row>
    <row r="26" spans="1:7" ht="43.5" customHeight="1" x14ac:dyDescent="0.25">
      <c r="A26" s="21"/>
      <c r="B26" s="22"/>
      <c r="C26" s="23"/>
      <c r="D26" s="24"/>
      <c r="E26" s="11">
        <f>E25</f>
        <v>39667</v>
      </c>
      <c r="F26" s="11">
        <f t="shared" ref="F26:G26" si="14">F25</f>
        <v>39667</v>
      </c>
      <c r="G26" s="11">
        <f t="shared" si="14"/>
        <v>39667</v>
      </c>
    </row>
    <row r="27" spans="1:7" ht="43.5" customHeight="1" x14ac:dyDescent="0.25">
      <c r="A27" s="20" t="s">
        <v>26</v>
      </c>
      <c r="B27" s="8" t="s">
        <v>30</v>
      </c>
      <c r="C27" s="8">
        <v>830</v>
      </c>
      <c r="D27" s="8" t="s">
        <v>8</v>
      </c>
      <c r="E27" s="10">
        <f>3333+5000+1051+185400</f>
        <v>194784</v>
      </c>
      <c r="F27" s="10">
        <f t="shared" ref="F27:G27" si="15">3333+5000+1051+185400</f>
        <v>194784</v>
      </c>
      <c r="G27" s="10">
        <f t="shared" si="15"/>
        <v>194784</v>
      </c>
    </row>
    <row r="28" spans="1:7" ht="43.5" customHeight="1" x14ac:dyDescent="0.25">
      <c r="A28" s="25"/>
      <c r="B28" s="8" t="s">
        <v>31</v>
      </c>
      <c r="C28" s="19">
        <v>842</v>
      </c>
      <c r="D28" s="19" t="s">
        <v>8</v>
      </c>
      <c r="E28" s="10">
        <v>10000</v>
      </c>
      <c r="F28" s="10">
        <v>10000</v>
      </c>
      <c r="G28" s="10">
        <v>10000</v>
      </c>
    </row>
    <row r="29" spans="1:7" ht="40.5" customHeight="1" x14ac:dyDescent="0.25">
      <c r="A29" s="21"/>
      <c r="B29" s="22"/>
      <c r="C29" s="23"/>
      <c r="D29" s="24"/>
      <c r="E29" s="11">
        <f>E27+E28</f>
        <v>204784</v>
      </c>
      <c r="F29" s="11">
        <f t="shared" ref="F29:G29" si="16">F27+F28</f>
        <v>204784</v>
      </c>
      <c r="G29" s="11">
        <f t="shared" si="16"/>
        <v>204784</v>
      </c>
    </row>
    <row r="30" spans="1:7" ht="40.5" customHeight="1" x14ac:dyDescent="0.25">
      <c r="A30" s="20" t="s">
        <v>28</v>
      </c>
      <c r="B30" s="15" t="s">
        <v>30</v>
      </c>
      <c r="C30" s="15">
        <v>830</v>
      </c>
      <c r="D30" s="15" t="s">
        <v>27</v>
      </c>
      <c r="E30" s="10">
        <f>10333</f>
        <v>10333</v>
      </c>
      <c r="F30" s="10">
        <f>10333</f>
        <v>10333</v>
      </c>
      <c r="G30" s="10">
        <f>10333</f>
        <v>10333</v>
      </c>
    </row>
    <row r="31" spans="1:7" ht="69" customHeight="1" x14ac:dyDescent="0.25">
      <c r="A31" s="21"/>
      <c r="B31" s="22"/>
      <c r="C31" s="23"/>
      <c r="D31" s="24"/>
      <c r="E31" s="11">
        <f>E30</f>
        <v>10333</v>
      </c>
      <c r="F31" s="11">
        <f t="shared" ref="F31:G31" si="17">F30</f>
        <v>10333</v>
      </c>
      <c r="G31" s="11">
        <f t="shared" si="17"/>
        <v>10333</v>
      </c>
    </row>
    <row r="32" spans="1:7" ht="42" customHeight="1" x14ac:dyDescent="0.25">
      <c r="A32" s="20" t="s">
        <v>21</v>
      </c>
      <c r="B32" s="8" t="s">
        <v>31</v>
      </c>
      <c r="C32" s="19">
        <v>842</v>
      </c>
      <c r="D32" s="19" t="s">
        <v>18</v>
      </c>
      <c r="E32" s="10">
        <v>6000</v>
      </c>
      <c r="F32" s="10">
        <v>6000</v>
      </c>
      <c r="G32" s="10">
        <v>6000</v>
      </c>
    </row>
    <row r="33" spans="1:7" ht="43.5" customHeight="1" x14ac:dyDescent="0.25">
      <c r="A33" s="21"/>
      <c r="B33" s="22"/>
      <c r="C33" s="23"/>
      <c r="D33" s="24"/>
      <c r="E33" s="11">
        <f>E32</f>
        <v>6000</v>
      </c>
      <c r="F33" s="11">
        <f t="shared" ref="F33:G33" si="18">F32</f>
        <v>6000</v>
      </c>
      <c r="G33" s="11">
        <f t="shared" si="18"/>
        <v>6000</v>
      </c>
    </row>
    <row r="34" spans="1:7" ht="43.5" hidden="1" customHeight="1" x14ac:dyDescent="0.25">
      <c r="A34" s="20" t="s">
        <v>16</v>
      </c>
      <c r="B34" s="8" t="s">
        <v>33</v>
      </c>
      <c r="C34" s="8">
        <v>188</v>
      </c>
      <c r="D34" s="8" t="s">
        <v>17</v>
      </c>
      <c r="E34" s="10">
        <v>0</v>
      </c>
      <c r="F34" s="10">
        <v>0</v>
      </c>
      <c r="G34" s="10">
        <v>0</v>
      </c>
    </row>
    <row r="35" spans="1:7" ht="45.75" hidden="1" customHeight="1" x14ac:dyDescent="0.25">
      <c r="A35" s="21"/>
      <c r="B35" s="22"/>
      <c r="C35" s="23"/>
      <c r="D35" s="24"/>
      <c r="E35" s="11">
        <f>E34</f>
        <v>0</v>
      </c>
      <c r="F35" s="11">
        <f t="shared" ref="F35:G35" si="19">F34</f>
        <v>0</v>
      </c>
      <c r="G35" s="11">
        <f t="shared" si="19"/>
        <v>0</v>
      </c>
    </row>
    <row r="36" spans="1:7" ht="42.75" hidden="1" customHeight="1" x14ac:dyDescent="0.25">
      <c r="A36" s="20" t="s">
        <v>42</v>
      </c>
      <c r="B36" s="15" t="s">
        <v>40</v>
      </c>
      <c r="C36" s="16" t="s">
        <v>41</v>
      </c>
      <c r="D36" s="15" t="s">
        <v>43</v>
      </c>
      <c r="E36" s="18">
        <v>0</v>
      </c>
      <c r="F36" s="18">
        <v>0</v>
      </c>
      <c r="G36" s="18">
        <v>0</v>
      </c>
    </row>
    <row r="37" spans="1:7" ht="45" hidden="1" customHeight="1" x14ac:dyDescent="0.25">
      <c r="A37" s="21"/>
      <c r="B37" s="22"/>
      <c r="C37" s="23"/>
      <c r="D37" s="24"/>
      <c r="E37" s="17">
        <f>E36</f>
        <v>0</v>
      </c>
      <c r="F37" s="17">
        <f t="shared" ref="F37:G37" si="20">F36</f>
        <v>0</v>
      </c>
      <c r="G37" s="17">
        <f t="shared" si="20"/>
        <v>0</v>
      </c>
    </row>
  </sheetData>
  <mergeCells count="32">
    <mergeCell ref="A1:G1"/>
    <mergeCell ref="A5:A7"/>
    <mergeCell ref="B7:D7"/>
    <mergeCell ref="A8:A10"/>
    <mergeCell ref="B10:D10"/>
    <mergeCell ref="B4:C4"/>
    <mergeCell ref="A11:A12"/>
    <mergeCell ref="B12:D12"/>
    <mergeCell ref="A13:A14"/>
    <mergeCell ref="B14:D14"/>
    <mergeCell ref="A19:A20"/>
    <mergeCell ref="B16:D16"/>
    <mergeCell ref="A15:A16"/>
    <mergeCell ref="A17:A18"/>
    <mergeCell ref="B18:D18"/>
    <mergeCell ref="A21:A22"/>
    <mergeCell ref="B20:D20"/>
    <mergeCell ref="B22:D22"/>
    <mergeCell ref="A23:A24"/>
    <mergeCell ref="B24:D24"/>
    <mergeCell ref="A25:A26"/>
    <mergeCell ref="B26:D26"/>
    <mergeCell ref="A27:A29"/>
    <mergeCell ref="B29:D29"/>
    <mergeCell ref="A30:A31"/>
    <mergeCell ref="B31:D31"/>
    <mergeCell ref="A36:A37"/>
    <mergeCell ref="B37:D37"/>
    <mergeCell ref="A34:A35"/>
    <mergeCell ref="A32:A33"/>
    <mergeCell ref="B33:D33"/>
    <mergeCell ref="B35:D35"/>
  </mergeCells>
  <pageMargins left="0.70866141732283472" right="0.70866141732283472" top="0.74803149606299213" bottom="0.74803149606299213" header="0.31496062992125984" footer="0.31496062992125984"/>
  <pageSetup paperSize="9" scale="4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2026-2028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2025-10-23T13:33:05Z</dcterms:modified>
</cp:coreProperties>
</file>